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DQE Lot 1" sheetId="1" r:id="rId1"/>
    <sheet name="DQE Lot 2" sheetId="2" r:id="rId2"/>
  </sheets>
  <calcPr calcId="145621"/>
</workbook>
</file>

<file path=xl/calcChain.xml><?xml version="1.0" encoding="utf-8"?>
<calcChain xmlns="http://schemas.openxmlformats.org/spreadsheetml/2006/main">
  <c r="G56" i="1" l="1"/>
  <c r="H56" i="1"/>
  <c r="E49" i="1"/>
  <c r="G49" i="1"/>
  <c r="H49" i="1"/>
  <c r="D49" i="1"/>
  <c r="F15" i="1" l="1"/>
  <c r="G15" i="1" s="1"/>
  <c r="F14" i="1"/>
  <c r="G14" i="1" s="1"/>
  <c r="G10" i="2" l="1"/>
  <c r="H10" i="2" s="1"/>
  <c r="G7" i="2"/>
  <c r="H7" i="2" s="1"/>
  <c r="E45" i="1"/>
  <c r="D48" i="1"/>
  <c r="G48" i="1" s="1"/>
  <c r="G55" i="1" s="1"/>
  <c r="H55" i="1" s="1"/>
  <c r="D47" i="1"/>
  <c r="G47" i="1" s="1"/>
  <c r="G54" i="1" s="1"/>
  <c r="H54" i="1" s="1"/>
  <c r="D46" i="1"/>
  <c r="G46" i="1" s="1"/>
  <c r="G53" i="1" s="1"/>
  <c r="H53" i="1" s="1"/>
  <c r="G45" i="1"/>
  <c r="G52" i="1" s="1"/>
  <c r="H52" i="1" s="1"/>
  <c r="E47" i="1" l="1"/>
  <c r="G13" i="2"/>
  <c r="H13" i="2" s="1"/>
  <c r="H45" i="1"/>
  <c r="H46" i="1"/>
  <c r="H47" i="1"/>
  <c r="H48" i="1"/>
  <c r="E48" i="1"/>
  <c r="E46" i="1"/>
  <c r="F36" i="1" l="1"/>
  <c r="G36" i="1" s="1"/>
  <c r="F37" i="1"/>
  <c r="G37" i="1" s="1"/>
  <c r="F38" i="1"/>
  <c r="G38" i="1" s="1"/>
  <c r="F35" i="1"/>
  <c r="G35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27" i="1"/>
  <c r="G27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18" i="1"/>
  <c r="G18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6" i="1"/>
  <c r="G16" i="1" s="1"/>
  <c r="F7" i="1"/>
  <c r="G7" i="1" s="1"/>
  <c r="F39" i="1" l="1"/>
  <c r="G39" i="1" l="1"/>
  <c r="G51" i="1"/>
  <c r="H51" i="1" s="1"/>
</calcChain>
</file>

<file path=xl/sharedStrings.xml><?xml version="1.0" encoding="utf-8"?>
<sst xmlns="http://schemas.openxmlformats.org/spreadsheetml/2006/main" count="160" uniqueCount="116">
  <si>
    <t>Lot 1 - Détail quantitatif estimatif (DQE)</t>
  </si>
  <si>
    <t>Code</t>
  </si>
  <si>
    <t>Désignation</t>
  </si>
  <si>
    <t>Unité</t>
  </si>
  <si>
    <t>Quantité estimative</t>
  </si>
  <si>
    <t>PU HT repris du BPU</t>
  </si>
  <si>
    <t>Montant total HT</t>
  </si>
  <si>
    <t>4.2 Mobiliers ergonomiques</t>
  </si>
  <si>
    <t>Bureau assis-debout électrique 120 x 80 cm</t>
  </si>
  <si>
    <t>u</t>
  </si>
  <si>
    <t>Bureau assis-debout électrique 160 x 80 cm</t>
  </si>
  <si>
    <t>Option - Goulotte horizontale passe-câbles</t>
  </si>
  <si>
    <t>Option - Obturateur ou trappe passe-câbles</t>
  </si>
  <si>
    <t>Bras articulé pour écran - simple</t>
  </si>
  <si>
    <t>Bras articulé pour écran - double</t>
  </si>
  <si>
    <t>Fauteuil ergonomique avec appui-tête</t>
  </si>
  <si>
    <t>Fauteuil ergonomique grande taille avec appui-tête</t>
  </si>
  <si>
    <t>4.3 Équipements informatiques ergonomiques</t>
  </si>
  <si>
    <t>Souris ergonomique verticale filaire</t>
  </si>
  <si>
    <t>Souris ergonomique verticale sans fil rechargeable</t>
  </si>
  <si>
    <t>Souris ergonomique linéaire centrale filaire, type Rollermouse ou équivalent</t>
  </si>
  <si>
    <t>Souris ergonomique linéaire centrale sans fil rechargeable, type Rollermouse ou équivalent</t>
  </si>
  <si>
    <t>Clavier ergonomique compact</t>
  </si>
  <si>
    <t>Clavier ergonomique séparé</t>
  </si>
  <si>
    <t>Clavier ergonomique incurvé</t>
  </si>
  <si>
    <t>Housse de transport pour souris ergonomique linéaire centrale</t>
  </si>
  <si>
    <t>4.4 Équipements ergonomiques complémentaires</t>
  </si>
  <si>
    <t>Repose-pieds</t>
  </si>
  <si>
    <t>Tapis de souris ergonomique</t>
  </si>
  <si>
    <t>Repose-poignet pour clavier</t>
  </si>
  <si>
    <t>Repose-bras ergonomique</t>
  </si>
  <si>
    <t>Support d'ordinateur portable</t>
  </si>
  <si>
    <t>Éclairage de poste</t>
  </si>
  <si>
    <t>Tapis anti-fatigue</t>
  </si>
  <si>
    <t>Livraison sur l'un des sites de la caf du Val-de-marne (Créteil, Champigny, Orly, Ctrad)</t>
  </si>
  <si>
    <t>Livraison au domicile d'un agent en région Ile de France</t>
  </si>
  <si>
    <t>Livraison au domicile d'un agent hors d'Ile de France</t>
  </si>
  <si>
    <t>Prestation d'installation/montage/paramètrage initial</t>
  </si>
  <si>
    <t>Prestations distinctes - Livraison/montage/installation/réglage</t>
  </si>
  <si>
    <t>f</t>
  </si>
  <si>
    <t>Lot 2 - Détail quantitatif estimatif (DQE)</t>
  </si>
  <si>
    <t>Unité / base</t>
  </si>
  <si>
    <t>Quantité ou base estimative</t>
  </si>
  <si>
    <t>Méthode</t>
  </si>
  <si>
    <t>Prestations de service</t>
  </si>
  <si>
    <t>Analyse du besoin / étude de poste / entretien initial</t>
  </si>
  <si>
    <t>forfait / prise en charge</t>
  </si>
  <si>
    <t>Quantité estimative x prix unitaire HT</t>
  </si>
  <si>
    <t>Préconisations techniques et fonctionnelles + devis détaillé</t>
  </si>
  <si>
    <t>Suivi / réévaluation post-installation</t>
  </si>
  <si>
    <t>Livraison de matériel spécialisé</t>
  </si>
  <si>
    <t>Montage / installation / paramétrage initial</t>
  </si>
  <si>
    <t>Mise à l'essai / réglages complémentaires</t>
  </si>
  <si>
    <t>L2-S01</t>
  </si>
  <si>
    <t>L2-S02</t>
  </si>
  <si>
    <t>Total estimatif de la tranche ferme HT et TTC du lot 1</t>
  </si>
  <si>
    <t>Montant total TTC</t>
  </si>
  <si>
    <t>Tranche optionnelle du lot 1 - Scénarios de commande de bureaux assis-debout 160 x 80 cm</t>
  </si>
  <si>
    <t>Scénario / tranche</t>
  </si>
  <si>
    <t>Quantité</t>
  </si>
  <si>
    <t>PU HT avant remise</t>
  </si>
  <si>
    <t>Remise applicable</t>
  </si>
  <si>
    <t>Montant net HT</t>
  </si>
  <si>
    <t>T01 (1 à 50)</t>
  </si>
  <si>
    <t>Bureau assis-debout 160 x 80 cm - prix tout compris</t>
  </si>
  <si>
    <t>T02 (51 à 100)</t>
  </si>
  <si>
    <t>T05 (201 à 250)</t>
  </si>
  <si>
    <t>T10 (451 à 500)</t>
  </si>
  <si>
    <t>Synthèse des montants de comparaison - lot 1</t>
  </si>
  <si>
    <t>Tranche ferme</t>
  </si>
  <si>
    <t>Montant total du DQE de la tranche ferme</t>
  </si>
  <si>
    <t>Tranche optionnelle</t>
  </si>
  <si>
    <t>Scénario 50 bureaux</t>
  </si>
  <si>
    <t>Scénario 100 bureaux</t>
  </si>
  <si>
    <t>Scénario 250 bureaux</t>
  </si>
  <si>
    <t>Scénario 500 bureaux</t>
  </si>
  <si>
    <t>Panier quantitatif estimatif à adapter. Les prix unitaires HT doivent être renseignés par le candidat, tous les prix TTC sont calculés automatiquement sru la base d'un taux de TVA à 20%</t>
  </si>
  <si>
    <t>PU TTC avant remise</t>
  </si>
  <si>
    <t>Montant net TTC</t>
  </si>
  <si>
    <t>Le prix se fonde sur la base du BPU et est entendu tout compris : fourniture du bureau, goulotte et trappe/obturateur, livraison, déchargement, montage, réglages, mise en service et évacuation des emballages. Les quatre scénarios sont alternatifs et ne doivent pas être additionnés.</t>
  </si>
  <si>
    <t>Prix unitaire au BPU HT</t>
  </si>
  <si>
    <t>Prix unitaire au BPU TTC</t>
  </si>
  <si>
    <t>Somme des prestations de service sans application de la remise</t>
  </si>
  <si>
    <t>Total estimatif HT et TTC du lot 2</t>
  </si>
  <si>
    <t>Le DQE combine un panier de prestations de service et des bases catalogue estimatives HT de matériels spécialisés.</t>
  </si>
  <si>
    <t>L1-001</t>
  </si>
  <si>
    <t>L1-002</t>
  </si>
  <si>
    <t>L1-003</t>
  </si>
  <si>
    <t>L1-004</t>
  </si>
  <si>
    <t>L1-005</t>
  </si>
  <si>
    <t>L1-006</t>
  </si>
  <si>
    <t>L1-007a</t>
  </si>
  <si>
    <t>L1-007b</t>
  </si>
  <si>
    <t>L1-007c</t>
  </si>
  <si>
    <t>L1-008c</t>
  </si>
  <si>
    <t>L1-009b</t>
  </si>
  <si>
    <t>L1-010a</t>
  </si>
  <si>
    <t>L1-011</t>
  </si>
  <si>
    <t>L1-012</t>
  </si>
  <si>
    <t>L1-013</t>
  </si>
  <si>
    <t>L1-014</t>
  </si>
  <si>
    <t>L1-015</t>
  </si>
  <si>
    <t>L1-018</t>
  </si>
  <si>
    <t>L1-019</t>
  </si>
  <si>
    <t>L1-020</t>
  </si>
  <si>
    <t>L1-021</t>
  </si>
  <si>
    <t>L1-022</t>
  </si>
  <si>
    <t>L1-023</t>
  </si>
  <si>
    <t>L1-024</t>
  </si>
  <si>
    <t>L1-025</t>
  </si>
  <si>
    <t>L1-S01</t>
  </si>
  <si>
    <t>L1-S02</t>
  </si>
  <si>
    <t>L1-S03</t>
  </si>
  <si>
    <t>L1-S04</t>
  </si>
  <si>
    <t>T11 (501 à550)</t>
  </si>
  <si>
    <t>Scénario 550 bureaux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</si>
</sst>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0AE0B]"/>
    <numFmt numFmtId="165" formatCode="#,##0.00\ &quot;€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FFFFFF"/>
      <name val="Calibri"/>
    </font>
    <font>
      <b/>
      <sz val="11"/>
      <name val="Calibri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4"/>
      <color rgb="FFFFFFFF"/>
      <name val="Calibri"/>
      <family val="2"/>
    </font>
    <font>
      <i/>
      <sz val="11"/>
      <color rgb="FF666666"/>
      <name val="Calibri"/>
      <family val="2"/>
    </font>
    <font>
      <b/>
      <sz val="12"/>
      <color rgb="FFFFFFFF"/>
      <name val="Calibri"/>
      <family val="2"/>
    </font>
    <font>
      <i/>
      <sz val="11"/>
      <color rgb="FF404040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2F0D9"/>
      </patternFill>
    </fill>
    <fill>
      <patternFill patternType="solid">
        <fgColor rgb="FFDDEBF7"/>
      </patternFill>
    </fill>
    <fill>
      <patternFill patternType="solid">
        <fgColor rgb="FFFCE4D6"/>
      </patternFill>
    </fill>
    <fill>
      <patternFill patternType="solid">
        <fgColor rgb="FFE4DFE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AF7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 style="medium">
        <color rgb="FF1F4E7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1" fontId="0" fillId="11" borderId="5" xfId="0" applyNumberFormat="1" applyFill="1" applyBorder="1" applyAlignment="1">
      <alignment vertical="top" wrapText="1"/>
    </xf>
    <xf numFmtId="164" fontId="0" fillId="10" borderId="5" xfId="0" applyNumberFormat="1" applyFill="1" applyBorder="1" applyAlignment="1">
      <alignment vertical="top" wrapText="1"/>
    </xf>
    <xf numFmtId="164" fontId="0" fillId="11" borderId="5" xfId="0" applyNumberFormat="1" applyFill="1" applyBorder="1" applyAlignment="1">
      <alignment vertical="top" wrapText="1"/>
    </xf>
    <xf numFmtId="165" fontId="0" fillId="11" borderId="5" xfId="0" applyNumberFormat="1" applyFill="1" applyBorder="1" applyAlignment="1">
      <alignment vertical="top" wrapText="1"/>
    </xf>
    <xf numFmtId="165" fontId="0" fillId="11" borderId="5" xfId="0" applyNumberFormat="1" applyFill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11" borderId="5" xfId="0" applyFill="1" applyBorder="1" applyAlignment="1">
      <alignment vertical="top" wrapText="1"/>
    </xf>
    <xf numFmtId="165" fontId="0" fillId="0" borderId="5" xfId="0" applyNumberFormat="1" applyFill="1" applyBorder="1" applyAlignment="1">
      <alignment vertical="center" wrapText="1"/>
    </xf>
    <xf numFmtId="164" fontId="4" fillId="6" borderId="5" xfId="0" applyNumberFormat="1" applyFont="1" applyFill="1" applyBorder="1" applyAlignment="1">
      <alignment vertical="top" wrapText="1"/>
    </xf>
    <xf numFmtId="165" fontId="1" fillId="8" borderId="5" xfId="0" applyNumberFormat="1" applyFont="1" applyFill="1" applyBorder="1" applyAlignment="1">
      <alignment horizontal="right" vertical="top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vertical="center" wrapText="1"/>
    </xf>
    <xf numFmtId="1" fontId="0" fillId="11" borderId="5" xfId="0" applyNumberFormat="1" applyFont="1" applyFill="1" applyBorder="1" applyAlignment="1">
      <alignment vertical="center" wrapText="1"/>
    </xf>
    <xf numFmtId="164" fontId="0" fillId="11" borderId="5" xfId="0" applyNumberFormat="1" applyFont="1" applyFill="1" applyBorder="1" applyAlignment="1">
      <alignment vertical="center" wrapText="1"/>
    </xf>
    <xf numFmtId="164" fontId="11" fillId="0" borderId="5" xfId="0" applyNumberFormat="1" applyFont="1" applyFill="1" applyBorder="1" applyAlignment="1">
      <alignment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164" fontId="0" fillId="10" borderId="5" xfId="0" applyNumberFormat="1" applyFont="1" applyFill="1" applyBorder="1" applyAlignment="1">
      <alignment vertical="center" wrapText="1"/>
    </xf>
    <xf numFmtId="10" fontId="0" fillId="10" borderId="5" xfId="0" applyNumberFormat="1" applyFont="1" applyFill="1" applyBorder="1" applyAlignment="1">
      <alignment vertical="center" wrapText="1"/>
    </xf>
    <xf numFmtId="165" fontId="6" fillId="6" borderId="0" xfId="0" applyNumberFormat="1" applyFont="1" applyFill="1" applyBorder="1" applyAlignment="1">
      <alignment vertical="top"/>
    </xf>
    <xf numFmtId="0" fontId="0" fillId="0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1" fillId="6" borderId="6" xfId="0" applyNumberFormat="1" applyFont="1" applyFill="1" applyBorder="1" applyAlignment="1">
      <alignment horizontal="center" vertical="center"/>
    </xf>
    <xf numFmtId="0" fontId="11" fillId="6" borderId="7" xfId="0" applyNumberFormat="1" applyFont="1" applyFill="1" applyBorder="1" applyAlignment="1">
      <alignment horizontal="center" vertical="center"/>
    </xf>
    <xf numFmtId="0" fontId="11" fillId="6" borderId="8" xfId="0" applyNumberFormat="1" applyFont="1" applyFill="1" applyBorder="1" applyAlignment="1">
      <alignment horizontal="center" vertical="center"/>
    </xf>
    <xf numFmtId="0" fontId="10" fillId="9" borderId="9" xfId="0" applyNumberFormat="1" applyFont="1" applyFill="1" applyBorder="1" applyAlignment="1">
      <alignment horizontal="center" vertical="center" wrapText="1"/>
    </xf>
    <xf numFmtId="0" fontId="10" fillId="9" borderId="10" xfId="0" applyNumberFormat="1" applyFont="1" applyFill="1" applyBorder="1" applyAlignment="1">
      <alignment horizontal="center" vertical="center" wrapText="1"/>
    </xf>
    <xf numFmtId="0" fontId="10" fillId="9" borderId="11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/>
    </xf>
    <xf numFmtId="164" fontId="0" fillId="11" borderId="3" xfId="0" applyNumberFormat="1" applyFill="1" applyBorder="1" applyAlignment="1">
      <alignment horizontal="center" vertical="center"/>
    </xf>
    <xf numFmtId="164" fontId="0" fillId="11" borderId="0" xfId="0" applyNumberFormat="1" applyFill="1" applyBorder="1" applyAlignment="1">
      <alignment horizontal="center" vertical="center"/>
    </xf>
    <xf numFmtId="164" fontId="0" fillId="11" borderId="2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/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5" fontId="0" fillId="11" borderId="0" xfId="0" applyNumberForma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vertical="center" wrapText="1"/>
    </xf>
    <xf numFmtId="1" fontId="0" fillId="11" borderId="7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40" workbookViewId="0">
      <selection activeCell="C57" sqref="C57"/>
    </sheetView>
  </sheetViews>
  <sheetFormatPr baseColWidth="10" defaultColWidth="8.88671875" defaultRowHeight="22.8" customHeight="1"/>
  <cols>
    <col min="1" max="1" width="12.5546875" style="1" customWidth="1"/>
    <col min="2" max="2" width="36.44140625" style="1" customWidth="1"/>
    <col min="3" max="3" width="9.6640625" style="1" customWidth="1"/>
    <col min="4" max="4" width="13.5546875" style="1" customWidth="1"/>
    <col min="5" max="5" width="16.33203125" style="1" customWidth="1"/>
    <col min="6" max="6" width="13.21875" style="1" customWidth="1"/>
    <col min="7" max="7" width="13.77734375" style="1" customWidth="1"/>
    <col min="8" max="8" width="15.44140625" style="1" customWidth="1"/>
    <col min="9" max="16384" width="8.88671875" style="1"/>
  </cols>
  <sheetData>
    <row r="1" spans="1:8" ht="22.8" customHeight="1">
      <c r="A1" s="31" t="s">
        <v>0</v>
      </c>
      <c r="B1" s="31"/>
      <c r="C1" s="31"/>
      <c r="D1" s="31"/>
      <c r="E1" s="31"/>
      <c r="F1" s="31"/>
      <c r="G1" s="31"/>
      <c r="H1" s="31"/>
    </row>
    <row r="3" spans="1:8" ht="29.4" customHeight="1">
      <c r="A3" s="32" t="s">
        <v>76</v>
      </c>
      <c r="B3" s="32"/>
      <c r="C3" s="32"/>
      <c r="D3" s="32"/>
      <c r="E3" s="32"/>
      <c r="F3" s="32"/>
      <c r="G3" s="32"/>
    </row>
    <row r="5" spans="1:8" ht="54.6" customHeight="1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56</v>
      </c>
    </row>
    <row r="6" spans="1:8" ht="22.8" customHeight="1">
      <c r="A6" s="54" t="s">
        <v>7</v>
      </c>
      <c r="B6" s="54"/>
      <c r="C6" s="54"/>
      <c r="D6" s="54"/>
      <c r="E6" s="54"/>
      <c r="F6" s="54"/>
      <c r="G6" s="54"/>
    </row>
    <row r="7" spans="1:8" ht="22.8" customHeight="1">
      <c r="A7" s="7" t="s">
        <v>85</v>
      </c>
      <c r="B7" s="7" t="s">
        <v>8</v>
      </c>
      <c r="C7" s="7" t="s">
        <v>9</v>
      </c>
      <c r="D7" s="8">
        <v>2</v>
      </c>
      <c r="E7" s="9">
        <v>0</v>
      </c>
      <c r="F7" s="10">
        <f>E7*D7</f>
        <v>0</v>
      </c>
      <c r="G7" s="11">
        <f>F7*1.2</f>
        <v>0</v>
      </c>
    </row>
    <row r="8" spans="1:8" ht="22.8" customHeight="1">
      <c r="A8" s="7" t="s">
        <v>86</v>
      </c>
      <c r="B8" s="7" t="s">
        <v>10</v>
      </c>
      <c r="C8" s="7" t="s">
        <v>9</v>
      </c>
      <c r="D8" s="8">
        <v>4</v>
      </c>
      <c r="E8" s="9">
        <v>0</v>
      </c>
      <c r="F8" s="10">
        <f t="shared" ref="F8:F16" si="0">E8*D8</f>
        <v>0</v>
      </c>
      <c r="G8" s="11">
        <f t="shared" ref="G8:G16" si="1">F8*1.2</f>
        <v>0</v>
      </c>
    </row>
    <row r="9" spans="1:8" ht="22.8" customHeight="1">
      <c r="A9" s="7" t="s">
        <v>87</v>
      </c>
      <c r="B9" s="7" t="s">
        <v>11</v>
      </c>
      <c r="C9" s="7" t="s">
        <v>9</v>
      </c>
      <c r="D9" s="8">
        <v>6</v>
      </c>
      <c r="E9" s="9">
        <v>0</v>
      </c>
      <c r="F9" s="10">
        <f t="shared" si="0"/>
        <v>0</v>
      </c>
      <c r="G9" s="11">
        <f t="shared" si="1"/>
        <v>0</v>
      </c>
    </row>
    <row r="10" spans="1:8" ht="22.8" customHeight="1">
      <c r="A10" s="7" t="s">
        <v>88</v>
      </c>
      <c r="B10" s="7" t="s">
        <v>12</v>
      </c>
      <c r="C10" s="7" t="s">
        <v>9</v>
      </c>
      <c r="D10" s="8">
        <v>6</v>
      </c>
      <c r="E10" s="9">
        <v>0</v>
      </c>
      <c r="F10" s="10">
        <f t="shared" si="0"/>
        <v>0</v>
      </c>
      <c r="G10" s="11">
        <f t="shared" si="1"/>
        <v>0</v>
      </c>
    </row>
    <row r="11" spans="1:8" ht="22.8" customHeight="1">
      <c r="A11" s="7" t="s">
        <v>89</v>
      </c>
      <c r="B11" s="7" t="s">
        <v>13</v>
      </c>
      <c r="C11" s="7" t="s">
        <v>9</v>
      </c>
      <c r="D11" s="8">
        <v>6</v>
      </c>
      <c r="E11" s="9">
        <v>0</v>
      </c>
      <c r="F11" s="10">
        <f t="shared" si="0"/>
        <v>0</v>
      </c>
      <c r="G11" s="11">
        <f t="shared" si="1"/>
        <v>0</v>
      </c>
    </row>
    <row r="12" spans="1:8" ht="22.8" customHeight="1">
      <c r="A12" s="7" t="s">
        <v>90</v>
      </c>
      <c r="B12" s="7" t="s">
        <v>14</v>
      </c>
      <c r="C12" s="7" t="s">
        <v>9</v>
      </c>
      <c r="D12" s="8">
        <v>2</v>
      </c>
      <c r="E12" s="9">
        <v>0</v>
      </c>
      <c r="F12" s="10">
        <f t="shared" si="0"/>
        <v>0</v>
      </c>
      <c r="G12" s="11">
        <f t="shared" si="1"/>
        <v>0</v>
      </c>
    </row>
    <row r="13" spans="1:8" ht="22.8" customHeight="1">
      <c r="A13" s="7" t="s">
        <v>91</v>
      </c>
      <c r="B13" s="7" t="s">
        <v>15</v>
      </c>
      <c r="C13" s="7" t="s">
        <v>9</v>
      </c>
      <c r="D13" s="8">
        <v>5</v>
      </c>
      <c r="E13" s="9">
        <v>0</v>
      </c>
      <c r="F13" s="10">
        <f t="shared" si="0"/>
        <v>0</v>
      </c>
      <c r="G13" s="11">
        <f t="shared" si="1"/>
        <v>0</v>
      </c>
    </row>
    <row r="14" spans="1:8" ht="22.8" customHeight="1">
      <c r="A14" s="7" t="s">
        <v>92</v>
      </c>
      <c r="B14" s="7" t="s">
        <v>15</v>
      </c>
      <c r="C14" s="7" t="s">
        <v>9</v>
      </c>
      <c r="D14" s="8">
        <v>3</v>
      </c>
      <c r="E14" s="9">
        <v>0</v>
      </c>
      <c r="F14" s="10">
        <f t="shared" ref="F14:F15" si="2">E14*D14</f>
        <v>0</v>
      </c>
      <c r="G14" s="11">
        <f t="shared" ref="G14:G15" si="3">F14*1.2</f>
        <v>0</v>
      </c>
    </row>
    <row r="15" spans="1:8" ht="22.8" customHeight="1">
      <c r="A15" s="7" t="s">
        <v>93</v>
      </c>
      <c r="B15" s="7" t="s">
        <v>15</v>
      </c>
      <c r="C15" s="7" t="s">
        <v>9</v>
      </c>
      <c r="D15" s="8">
        <v>2</v>
      </c>
      <c r="E15" s="9">
        <v>0</v>
      </c>
      <c r="F15" s="10">
        <f t="shared" si="2"/>
        <v>0</v>
      </c>
      <c r="G15" s="11">
        <f t="shared" si="3"/>
        <v>0</v>
      </c>
    </row>
    <row r="16" spans="1:8" ht="37.200000000000003" customHeight="1">
      <c r="A16" s="7" t="s">
        <v>94</v>
      </c>
      <c r="B16" s="7" t="s">
        <v>16</v>
      </c>
      <c r="C16" s="7" t="s">
        <v>9</v>
      </c>
      <c r="D16" s="8">
        <v>1</v>
      </c>
      <c r="E16" s="9">
        <v>0</v>
      </c>
      <c r="F16" s="10">
        <f t="shared" si="0"/>
        <v>0</v>
      </c>
      <c r="G16" s="11">
        <f t="shared" si="1"/>
        <v>0</v>
      </c>
    </row>
    <row r="17" spans="1:7" ht="22.8" customHeight="1">
      <c r="A17" s="51" t="s">
        <v>17</v>
      </c>
      <c r="B17" s="52"/>
      <c r="C17" s="52"/>
      <c r="D17" s="52"/>
      <c r="E17" s="52"/>
      <c r="F17" s="52"/>
      <c r="G17" s="53"/>
    </row>
    <row r="18" spans="1:7" ht="22.8" customHeight="1">
      <c r="A18" s="7" t="s">
        <v>95</v>
      </c>
      <c r="B18" s="7" t="s">
        <v>18</v>
      </c>
      <c r="C18" s="7" t="s">
        <v>9</v>
      </c>
      <c r="D18" s="8">
        <v>8</v>
      </c>
      <c r="E18" s="9">
        <v>0</v>
      </c>
      <c r="F18" s="10">
        <f>E18*D18</f>
        <v>0</v>
      </c>
      <c r="G18" s="11">
        <f>F18*1.2</f>
        <v>0</v>
      </c>
    </row>
    <row r="19" spans="1:7" ht="35.4" customHeight="1">
      <c r="A19" s="7" t="s">
        <v>96</v>
      </c>
      <c r="B19" s="7" t="s">
        <v>19</v>
      </c>
      <c r="C19" s="7" t="s">
        <v>9</v>
      </c>
      <c r="D19" s="8">
        <v>10</v>
      </c>
      <c r="E19" s="9">
        <v>0</v>
      </c>
      <c r="F19" s="10">
        <f t="shared" ref="F19:F25" si="4">E19*D19</f>
        <v>0</v>
      </c>
      <c r="G19" s="11">
        <f t="shared" ref="G19:G25" si="5">F19*1.2</f>
        <v>0</v>
      </c>
    </row>
    <row r="20" spans="1:7" ht="42" customHeight="1">
      <c r="A20" s="7" t="s">
        <v>97</v>
      </c>
      <c r="B20" s="7" t="s">
        <v>20</v>
      </c>
      <c r="C20" s="7" t="s">
        <v>9</v>
      </c>
      <c r="D20" s="8">
        <v>3</v>
      </c>
      <c r="E20" s="9">
        <v>0</v>
      </c>
      <c r="F20" s="10">
        <f t="shared" si="4"/>
        <v>0</v>
      </c>
      <c r="G20" s="11">
        <f t="shared" si="5"/>
        <v>0</v>
      </c>
    </row>
    <row r="21" spans="1:7" ht="50.4" customHeight="1">
      <c r="A21" s="7" t="s">
        <v>98</v>
      </c>
      <c r="B21" s="7" t="s">
        <v>21</v>
      </c>
      <c r="C21" s="7" t="s">
        <v>9</v>
      </c>
      <c r="D21" s="8">
        <v>2</v>
      </c>
      <c r="E21" s="9">
        <v>0</v>
      </c>
      <c r="F21" s="10">
        <f t="shared" si="4"/>
        <v>0</v>
      </c>
      <c r="G21" s="11">
        <f t="shared" si="5"/>
        <v>0</v>
      </c>
    </row>
    <row r="22" spans="1:7" ht="22.8" customHeight="1">
      <c r="A22" s="7" t="s">
        <v>99</v>
      </c>
      <c r="B22" s="7" t="s">
        <v>22</v>
      </c>
      <c r="C22" s="7" t="s">
        <v>9</v>
      </c>
      <c r="D22" s="8">
        <v>12</v>
      </c>
      <c r="E22" s="9">
        <v>0</v>
      </c>
      <c r="F22" s="10">
        <f t="shared" si="4"/>
        <v>0</v>
      </c>
      <c r="G22" s="11">
        <f t="shared" si="5"/>
        <v>0</v>
      </c>
    </row>
    <row r="23" spans="1:7" ht="22.8" customHeight="1">
      <c r="A23" s="7" t="s">
        <v>100</v>
      </c>
      <c r="B23" s="7" t="s">
        <v>23</v>
      </c>
      <c r="C23" s="7" t="s">
        <v>9</v>
      </c>
      <c r="D23" s="8">
        <v>4</v>
      </c>
      <c r="E23" s="9">
        <v>0</v>
      </c>
      <c r="F23" s="10">
        <f t="shared" si="4"/>
        <v>0</v>
      </c>
      <c r="G23" s="11">
        <f t="shared" si="5"/>
        <v>0</v>
      </c>
    </row>
    <row r="24" spans="1:7" ht="22.8" customHeight="1">
      <c r="A24" s="7" t="s">
        <v>101</v>
      </c>
      <c r="B24" s="7" t="s">
        <v>24</v>
      </c>
      <c r="C24" s="7" t="s">
        <v>9</v>
      </c>
      <c r="D24" s="8">
        <v>6</v>
      </c>
      <c r="E24" s="9">
        <v>0</v>
      </c>
      <c r="F24" s="10">
        <f t="shared" si="4"/>
        <v>0</v>
      </c>
      <c r="G24" s="11">
        <f t="shared" si="5"/>
        <v>0</v>
      </c>
    </row>
    <row r="25" spans="1:7" ht="39.6" customHeight="1">
      <c r="A25" s="7" t="s">
        <v>102</v>
      </c>
      <c r="B25" s="7" t="s">
        <v>25</v>
      </c>
      <c r="C25" s="7" t="s">
        <v>9</v>
      </c>
      <c r="D25" s="8">
        <v>5</v>
      </c>
      <c r="E25" s="9">
        <v>0</v>
      </c>
      <c r="F25" s="10">
        <f t="shared" si="4"/>
        <v>0</v>
      </c>
      <c r="G25" s="11">
        <f t="shared" si="5"/>
        <v>0</v>
      </c>
    </row>
    <row r="26" spans="1:7" ht="22.8" customHeight="1">
      <c r="A26" s="48" t="s">
        <v>26</v>
      </c>
      <c r="B26" s="49"/>
      <c r="C26" s="49"/>
      <c r="D26" s="49"/>
      <c r="E26" s="49"/>
      <c r="F26" s="49"/>
      <c r="G26" s="50"/>
    </row>
    <row r="27" spans="1:7" ht="22.8" customHeight="1">
      <c r="A27" s="7" t="s">
        <v>103</v>
      </c>
      <c r="B27" s="7" t="s">
        <v>27</v>
      </c>
      <c r="C27" s="7" t="s">
        <v>9</v>
      </c>
      <c r="D27" s="8">
        <v>12</v>
      </c>
      <c r="E27" s="9">
        <v>0</v>
      </c>
      <c r="F27" s="10">
        <f>E27*D27</f>
        <v>0</v>
      </c>
      <c r="G27" s="12">
        <f>F27*1.2</f>
        <v>0</v>
      </c>
    </row>
    <row r="28" spans="1:7" ht="22.8" customHeight="1">
      <c r="A28" s="7" t="s">
        <v>104</v>
      </c>
      <c r="B28" s="7" t="s">
        <v>28</v>
      </c>
      <c r="C28" s="7" t="s">
        <v>9</v>
      </c>
      <c r="D28" s="8">
        <v>10</v>
      </c>
      <c r="E28" s="9">
        <v>0</v>
      </c>
      <c r="F28" s="10">
        <f t="shared" ref="F28:F33" si="6">E28*D28</f>
        <v>0</v>
      </c>
      <c r="G28" s="12">
        <f t="shared" ref="G28:G33" si="7">F28*1.2</f>
        <v>0</v>
      </c>
    </row>
    <row r="29" spans="1:7" ht="22.8" customHeight="1">
      <c r="A29" s="7" t="s">
        <v>105</v>
      </c>
      <c r="B29" s="7" t="s">
        <v>29</v>
      </c>
      <c r="C29" s="7" t="s">
        <v>9</v>
      </c>
      <c r="D29" s="8">
        <v>10</v>
      </c>
      <c r="E29" s="9">
        <v>0</v>
      </c>
      <c r="F29" s="10">
        <f t="shared" si="6"/>
        <v>0</v>
      </c>
      <c r="G29" s="12">
        <f t="shared" si="7"/>
        <v>0</v>
      </c>
    </row>
    <row r="30" spans="1:7" ht="22.8" customHeight="1">
      <c r="A30" s="7" t="s">
        <v>106</v>
      </c>
      <c r="B30" s="7" t="s">
        <v>30</v>
      </c>
      <c r="C30" s="7" t="s">
        <v>9</v>
      </c>
      <c r="D30" s="8">
        <v>4</v>
      </c>
      <c r="E30" s="9">
        <v>0</v>
      </c>
      <c r="F30" s="10">
        <f t="shared" si="6"/>
        <v>0</v>
      </c>
      <c r="G30" s="12">
        <f t="shared" si="7"/>
        <v>0</v>
      </c>
    </row>
    <row r="31" spans="1:7" ht="22.8" customHeight="1">
      <c r="A31" s="7" t="s">
        <v>107</v>
      </c>
      <c r="B31" s="7" t="s">
        <v>31</v>
      </c>
      <c r="C31" s="7" t="s">
        <v>9</v>
      </c>
      <c r="D31" s="8">
        <v>8</v>
      </c>
      <c r="E31" s="9">
        <v>0</v>
      </c>
      <c r="F31" s="10">
        <f t="shared" si="6"/>
        <v>0</v>
      </c>
      <c r="G31" s="12">
        <f t="shared" si="7"/>
        <v>0</v>
      </c>
    </row>
    <row r="32" spans="1:7" ht="22.8" customHeight="1">
      <c r="A32" s="7" t="s">
        <v>108</v>
      </c>
      <c r="B32" s="7" t="s">
        <v>32</v>
      </c>
      <c r="C32" s="7" t="s">
        <v>9</v>
      </c>
      <c r="D32" s="8">
        <v>4</v>
      </c>
      <c r="E32" s="9">
        <v>0</v>
      </c>
      <c r="F32" s="10">
        <f t="shared" si="6"/>
        <v>0</v>
      </c>
      <c r="G32" s="12">
        <f t="shared" si="7"/>
        <v>0</v>
      </c>
    </row>
    <row r="33" spans="1:8" ht="22.8" customHeight="1">
      <c r="A33" s="7" t="s">
        <v>109</v>
      </c>
      <c r="B33" s="7" t="s">
        <v>33</v>
      </c>
      <c r="C33" s="7" t="s">
        <v>9</v>
      </c>
      <c r="D33" s="8">
        <v>6</v>
      </c>
      <c r="E33" s="9">
        <v>0</v>
      </c>
      <c r="F33" s="10">
        <f t="shared" si="6"/>
        <v>0</v>
      </c>
      <c r="G33" s="12">
        <f t="shared" si="7"/>
        <v>0</v>
      </c>
    </row>
    <row r="34" spans="1:8" ht="22.8" customHeight="1">
      <c r="A34" s="45" t="s">
        <v>38</v>
      </c>
      <c r="B34" s="46"/>
      <c r="C34" s="46"/>
      <c r="D34" s="46"/>
      <c r="E34" s="46"/>
      <c r="F34" s="46"/>
      <c r="G34" s="47"/>
    </row>
    <row r="35" spans="1:8" ht="33.6" customHeight="1">
      <c r="A35" s="13" t="s">
        <v>110</v>
      </c>
      <c r="B35" s="14" t="s">
        <v>34</v>
      </c>
      <c r="C35" s="15" t="s">
        <v>39</v>
      </c>
      <c r="D35" s="16">
        <v>6</v>
      </c>
      <c r="E35" s="17">
        <v>0</v>
      </c>
      <c r="F35" s="11">
        <f>E35*D35</f>
        <v>0</v>
      </c>
      <c r="G35" s="11">
        <f>F35*1.2</f>
        <v>0</v>
      </c>
    </row>
    <row r="36" spans="1:8" ht="33.6" customHeight="1">
      <c r="A36" s="13" t="s">
        <v>111</v>
      </c>
      <c r="B36" s="14" t="s">
        <v>35</v>
      </c>
      <c r="C36" s="15" t="s">
        <v>39</v>
      </c>
      <c r="D36" s="16">
        <v>3</v>
      </c>
      <c r="E36" s="17">
        <v>0</v>
      </c>
      <c r="F36" s="11">
        <f t="shared" ref="F36:F38" si="8">E36*D36</f>
        <v>0</v>
      </c>
      <c r="G36" s="11">
        <f t="shared" ref="G36:G38" si="9">F36*1.2</f>
        <v>0</v>
      </c>
    </row>
    <row r="37" spans="1:8" ht="30.6" customHeight="1">
      <c r="A37" s="13" t="s">
        <v>112</v>
      </c>
      <c r="B37" s="14" t="s">
        <v>36</v>
      </c>
      <c r="C37" s="15" t="s">
        <v>39</v>
      </c>
      <c r="D37" s="16">
        <v>1</v>
      </c>
      <c r="E37" s="17">
        <v>0</v>
      </c>
      <c r="F37" s="11">
        <f t="shared" si="8"/>
        <v>0</v>
      </c>
      <c r="G37" s="11">
        <f t="shared" si="9"/>
        <v>0</v>
      </c>
    </row>
    <row r="38" spans="1:8" ht="34.200000000000003" customHeight="1">
      <c r="A38" s="13" t="s">
        <v>113</v>
      </c>
      <c r="B38" s="14" t="s">
        <v>37</v>
      </c>
      <c r="C38" s="15" t="s">
        <v>39</v>
      </c>
      <c r="D38" s="16">
        <v>10</v>
      </c>
      <c r="E38" s="17">
        <v>0</v>
      </c>
      <c r="F38" s="11">
        <f t="shared" si="8"/>
        <v>0</v>
      </c>
      <c r="G38" s="11">
        <f t="shared" si="9"/>
        <v>0</v>
      </c>
    </row>
    <row r="39" spans="1:8" ht="22.8" customHeight="1">
      <c r="A39" s="42" t="s">
        <v>55</v>
      </c>
      <c r="B39" s="43"/>
      <c r="C39" s="43"/>
      <c r="D39" s="43"/>
      <c r="E39" s="44"/>
      <c r="F39" s="18">
        <f>SUM(F7:F16,F18:F25,F27:F33,F35:F38)</f>
        <v>0</v>
      </c>
      <c r="G39" s="19">
        <f>F39*1.2</f>
        <v>0</v>
      </c>
    </row>
    <row r="41" spans="1:8" ht="22.8" customHeight="1">
      <c r="A41" s="39" t="s">
        <v>57</v>
      </c>
      <c r="B41" s="40"/>
      <c r="C41" s="40"/>
      <c r="D41" s="40"/>
      <c r="E41" s="40"/>
      <c r="F41" s="40"/>
      <c r="G41" s="40"/>
      <c r="H41" s="41"/>
    </row>
    <row r="42" spans="1:8" ht="46.8" customHeight="1">
      <c r="A42" s="36" t="s">
        <v>79</v>
      </c>
      <c r="B42" s="37"/>
      <c r="C42" s="37"/>
      <c r="D42" s="37"/>
      <c r="E42" s="37"/>
      <c r="F42" s="37"/>
      <c r="G42" s="37"/>
      <c r="H42" s="38"/>
    </row>
    <row r="43" spans="1:8" ht="22.8" customHeight="1">
      <c r="A43" s="26"/>
      <c r="B43" s="26"/>
      <c r="C43" s="26"/>
      <c r="D43" s="26"/>
      <c r="E43" s="26"/>
      <c r="F43" s="26"/>
      <c r="G43" s="26"/>
      <c r="H43" s="26"/>
    </row>
    <row r="44" spans="1:8" ht="34.200000000000003" customHeight="1">
      <c r="A44" s="20" t="s">
        <v>58</v>
      </c>
      <c r="B44" s="20" t="s">
        <v>2</v>
      </c>
      <c r="C44" s="20" t="s">
        <v>59</v>
      </c>
      <c r="D44" s="20" t="s">
        <v>60</v>
      </c>
      <c r="E44" s="20" t="s">
        <v>77</v>
      </c>
      <c r="F44" s="20" t="s">
        <v>61</v>
      </c>
      <c r="G44" s="20" t="s">
        <v>62</v>
      </c>
      <c r="H44" s="20" t="s">
        <v>78</v>
      </c>
    </row>
    <row r="45" spans="1:8" ht="31.8" customHeight="1">
      <c r="A45" s="21" t="s">
        <v>63</v>
      </c>
      <c r="B45" s="21" t="s">
        <v>64</v>
      </c>
      <c r="C45" s="22">
        <v>50</v>
      </c>
      <c r="D45" s="27">
        <v>0</v>
      </c>
      <c r="E45" s="23">
        <f>D45*1.2</f>
        <v>0</v>
      </c>
      <c r="F45" s="28">
        <v>0</v>
      </c>
      <c r="G45" s="23">
        <f>C45*D45*(1-F45)</f>
        <v>0</v>
      </c>
      <c r="H45" s="12">
        <f>G45*1.2</f>
        <v>0</v>
      </c>
    </row>
    <row r="46" spans="1:8" ht="33.6" customHeight="1">
      <c r="A46" s="21" t="s">
        <v>65</v>
      </c>
      <c r="B46" s="21" t="s">
        <v>64</v>
      </c>
      <c r="C46" s="22">
        <v>100</v>
      </c>
      <c r="D46" s="23">
        <f>$D$45</f>
        <v>0</v>
      </c>
      <c r="E46" s="23">
        <f t="shared" ref="E46:E48" si="10">D46*1.2</f>
        <v>0</v>
      </c>
      <c r="F46" s="28">
        <v>0</v>
      </c>
      <c r="G46" s="23">
        <f>C46*D46*(1-F46)</f>
        <v>0</v>
      </c>
      <c r="H46" s="12">
        <f t="shared" ref="H46:H48" si="11">G46*1.2</f>
        <v>0</v>
      </c>
    </row>
    <row r="47" spans="1:8" ht="33.6" customHeight="1">
      <c r="A47" s="21" t="s">
        <v>66</v>
      </c>
      <c r="B47" s="21" t="s">
        <v>64</v>
      </c>
      <c r="C47" s="22">
        <v>250</v>
      </c>
      <c r="D47" s="23">
        <f>$D$45</f>
        <v>0</v>
      </c>
      <c r="E47" s="23">
        <f t="shared" si="10"/>
        <v>0</v>
      </c>
      <c r="F47" s="28">
        <v>0</v>
      </c>
      <c r="G47" s="23">
        <f>C47*D47*(1-F47)</f>
        <v>0</v>
      </c>
      <c r="H47" s="12">
        <f t="shared" si="11"/>
        <v>0</v>
      </c>
    </row>
    <row r="48" spans="1:8" ht="33.6" customHeight="1">
      <c r="A48" s="21" t="s">
        <v>67</v>
      </c>
      <c r="B48" s="21" t="s">
        <v>64</v>
      </c>
      <c r="C48" s="22">
        <v>500</v>
      </c>
      <c r="D48" s="23">
        <f>$D$45</f>
        <v>0</v>
      </c>
      <c r="E48" s="23">
        <f t="shared" si="10"/>
        <v>0</v>
      </c>
      <c r="F48" s="28">
        <v>0</v>
      </c>
      <c r="G48" s="23">
        <f>C48*D48*(1-F48)</f>
        <v>0</v>
      </c>
      <c r="H48" s="12">
        <f t="shared" si="11"/>
        <v>0</v>
      </c>
    </row>
    <row r="49" spans="1:8" ht="33.6" customHeight="1">
      <c r="A49" s="78" t="s">
        <v>114</v>
      </c>
      <c r="B49" s="21" t="s">
        <v>64</v>
      </c>
      <c r="C49" s="79">
        <v>550</v>
      </c>
      <c r="D49" s="23">
        <f>$D$45</f>
        <v>0</v>
      </c>
      <c r="E49" s="23">
        <f t="shared" ref="E49" si="12">D49*1.2</f>
        <v>0</v>
      </c>
      <c r="F49" s="28">
        <v>0</v>
      </c>
      <c r="G49" s="23">
        <f>C49*D49*(1-F49)</f>
        <v>0</v>
      </c>
      <c r="H49" s="12">
        <f t="shared" ref="H49" si="13">G49*1.2</f>
        <v>0</v>
      </c>
    </row>
    <row r="50" spans="1:8" ht="22.8" customHeight="1">
      <c r="A50" s="33" t="s">
        <v>68</v>
      </c>
      <c r="B50" s="34"/>
      <c r="C50" s="34"/>
      <c r="D50" s="34"/>
      <c r="E50" s="34"/>
      <c r="F50" s="34"/>
      <c r="G50" s="34"/>
      <c r="H50" s="35"/>
    </row>
    <row r="51" spans="1:8" ht="36.6" customHeight="1">
      <c r="A51" s="21" t="s">
        <v>69</v>
      </c>
      <c r="B51" s="30" t="s">
        <v>70</v>
      </c>
      <c r="C51" s="30"/>
      <c r="D51" s="30"/>
      <c r="E51" s="30"/>
      <c r="F51" s="30"/>
      <c r="G51" s="24">
        <f>F39</f>
        <v>0</v>
      </c>
      <c r="H51" s="25">
        <f>G51*1.2</f>
        <v>0</v>
      </c>
    </row>
    <row r="52" spans="1:8" ht="32.4" customHeight="1">
      <c r="A52" s="21" t="s">
        <v>71</v>
      </c>
      <c r="B52" s="30" t="s">
        <v>72</v>
      </c>
      <c r="C52" s="30"/>
      <c r="D52" s="30"/>
      <c r="E52" s="30"/>
      <c r="F52" s="30"/>
      <c r="G52" s="24">
        <f>G45</f>
        <v>0</v>
      </c>
      <c r="H52" s="25">
        <f t="shared" ref="H52:H55" si="14">G52*1.2</f>
        <v>0</v>
      </c>
    </row>
    <row r="53" spans="1:8" ht="32.4" customHeight="1">
      <c r="A53" s="21" t="s">
        <v>71</v>
      </c>
      <c r="B53" s="30" t="s">
        <v>73</v>
      </c>
      <c r="C53" s="30"/>
      <c r="D53" s="30"/>
      <c r="E53" s="30"/>
      <c r="F53" s="30"/>
      <c r="G53" s="24">
        <f>G46</f>
        <v>0</v>
      </c>
      <c r="H53" s="25">
        <f t="shared" si="14"/>
        <v>0</v>
      </c>
    </row>
    <row r="54" spans="1:8" ht="33" customHeight="1">
      <c r="A54" s="21" t="s">
        <v>71</v>
      </c>
      <c r="B54" s="30" t="s">
        <v>74</v>
      </c>
      <c r="C54" s="30"/>
      <c r="D54" s="30"/>
      <c r="E54" s="30"/>
      <c r="F54" s="30"/>
      <c r="G54" s="24">
        <f>G47</f>
        <v>0</v>
      </c>
      <c r="H54" s="25">
        <f t="shared" si="14"/>
        <v>0</v>
      </c>
    </row>
    <row r="55" spans="1:8" ht="36" customHeight="1">
      <c r="A55" s="21" t="s">
        <v>71</v>
      </c>
      <c r="B55" s="30" t="s">
        <v>75</v>
      </c>
      <c r="C55" s="30"/>
      <c r="D55" s="30"/>
      <c r="E55" s="30"/>
      <c r="F55" s="30"/>
      <c r="G55" s="24">
        <f>G48</f>
        <v>0</v>
      </c>
      <c r="H55" s="25">
        <f t="shared" si="14"/>
        <v>0</v>
      </c>
    </row>
    <row r="56" spans="1:8" ht="34.799999999999997" customHeight="1">
      <c r="A56" s="21" t="s">
        <v>71</v>
      </c>
      <c r="B56" s="30" t="s">
        <v>115</v>
      </c>
      <c r="C56" s="30"/>
      <c r="D56" s="30"/>
      <c r="E56" s="30"/>
      <c r="F56" s="30"/>
      <c r="G56" s="24">
        <f>G49</f>
        <v>0</v>
      </c>
      <c r="H56" s="25">
        <f t="shared" ref="H56" si="15">G56*1.2</f>
        <v>0</v>
      </c>
    </row>
  </sheetData>
  <mergeCells count="16">
    <mergeCell ref="B56:F56"/>
    <mergeCell ref="B55:F55"/>
    <mergeCell ref="A1:H1"/>
    <mergeCell ref="A3:G3"/>
    <mergeCell ref="A50:H50"/>
    <mergeCell ref="A42:H42"/>
    <mergeCell ref="A41:H41"/>
    <mergeCell ref="B51:F51"/>
    <mergeCell ref="B52:F52"/>
    <mergeCell ref="B53:F53"/>
    <mergeCell ref="B54:F54"/>
    <mergeCell ref="A39:E39"/>
    <mergeCell ref="A34:G34"/>
    <mergeCell ref="A26:G26"/>
    <mergeCell ref="A17:G17"/>
    <mergeCell ref="A6:G6"/>
  </mergeCells>
  <dataValidations count="1">
    <dataValidation type="decimal" sqref="F45:F49">
      <formula1>0</formula1>
      <formula2>1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H17" sqref="H17"/>
    </sheetView>
  </sheetViews>
  <sheetFormatPr baseColWidth="10" defaultColWidth="8.88671875" defaultRowHeight="39.6" customHeight="1"/>
  <cols>
    <col min="1" max="1" width="10.33203125" customWidth="1"/>
    <col min="2" max="2" width="31" customWidth="1"/>
    <col min="3" max="3" width="18.88671875" customWidth="1"/>
    <col min="4" max="4" width="11.6640625" customWidth="1"/>
    <col min="5" max="5" width="10.109375" customWidth="1"/>
    <col min="6" max="6" width="11.88671875" customWidth="1"/>
    <col min="7" max="7" width="28.109375" customWidth="1"/>
    <col min="8" max="8" width="14.6640625" customWidth="1"/>
    <col min="9" max="9" width="34" customWidth="1"/>
  </cols>
  <sheetData>
    <row r="1" spans="1:9" ht="39.6" customHeight="1">
      <c r="A1" s="73" t="s">
        <v>40</v>
      </c>
      <c r="B1" s="73"/>
      <c r="C1" s="73"/>
      <c r="D1" s="73"/>
      <c r="E1" s="73"/>
      <c r="F1" s="73"/>
      <c r="G1" s="73"/>
      <c r="H1" s="73"/>
      <c r="I1" s="73"/>
    </row>
    <row r="2" spans="1:9" ht="18" customHeight="1"/>
    <row r="3" spans="1:9" ht="13.8" customHeight="1">
      <c r="A3" s="62" t="s">
        <v>84</v>
      </c>
      <c r="B3" s="63"/>
      <c r="C3" s="63"/>
      <c r="D3" s="63"/>
      <c r="E3" s="63"/>
      <c r="F3" s="63"/>
      <c r="G3" s="63"/>
    </row>
    <row r="4" spans="1:9" ht="21.6" customHeight="1"/>
    <row r="5" spans="1:9" ht="39.6" customHeight="1" thickBot="1">
      <c r="A5" s="2" t="s">
        <v>1</v>
      </c>
      <c r="B5" s="2" t="s">
        <v>2</v>
      </c>
      <c r="C5" s="2" t="s">
        <v>41</v>
      </c>
      <c r="D5" s="2" t="s">
        <v>42</v>
      </c>
      <c r="E5" s="2" t="s">
        <v>80</v>
      </c>
      <c r="F5" s="2" t="s">
        <v>81</v>
      </c>
      <c r="G5" s="2" t="s">
        <v>6</v>
      </c>
      <c r="H5" s="2" t="s">
        <v>56</v>
      </c>
      <c r="I5" s="2" t="s">
        <v>43</v>
      </c>
    </row>
    <row r="6" spans="1:9" ht="39.6" customHeight="1">
      <c r="A6" s="77" t="s">
        <v>44</v>
      </c>
      <c r="B6" s="77"/>
      <c r="C6" s="77"/>
      <c r="D6" s="77"/>
      <c r="E6" s="77"/>
      <c r="F6" s="77"/>
      <c r="G6" s="77"/>
      <c r="H6" s="77"/>
      <c r="I6" s="77"/>
    </row>
    <row r="7" spans="1:9" ht="39.6" customHeight="1">
      <c r="A7" s="64" t="s">
        <v>53</v>
      </c>
      <c r="B7" s="3" t="s">
        <v>45</v>
      </c>
      <c r="C7" s="60" t="s">
        <v>46</v>
      </c>
      <c r="D7" s="67">
        <v>8</v>
      </c>
      <c r="E7" s="69">
        <v>0</v>
      </c>
      <c r="F7" s="57">
        <v>0</v>
      </c>
      <c r="G7" s="74">
        <f>E7*D7</f>
        <v>0</v>
      </c>
      <c r="H7" s="74">
        <f>G7*1.2</f>
        <v>0</v>
      </c>
      <c r="I7" s="60" t="s">
        <v>47</v>
      </c>
    </row>
    <row r="8" spans="1:9" ht="39.6" customHeight="1">
      <c r="A8" s="65"/>
      <c r="B8" s="3" t="s">
        <v>48</v>
      </c>
      <c r="C8" s="60"/>
      <c r="D8" s="67"/>
      <c r="E8" s="69"/>
      <c r="F8" s="57"/>
      <c r="G8" s="75"/>
      <c r="H8" s="75"/>
      <c r="I8" s="60"/>
    </row>
    <row r="9" spans="1:9" ht="39.6" customHeight="1">
      <c r="A9" s="66"/>
      <c r="B9" s="3" t="s">
        <v>49</v>
      </c>
      <c r="C9" s="61"/>
      <c r="D9" s="68"/>
      <c r="E9" s="70"/>
      <c r="F9" s="58"/>
      <c r="G9" s="75"/>
      <c r="H9" s="75"/>
      <c r="I9" s="61"/>
    </row>
    <row r="10" spans="1:9" ht="39.6" customHeight="1">
      <c r="A10" s="64" t="s">
        <v>54</v>
      </c>
      <c r="B10" s="3" t="s">
        <v>50</v>
      </c>
      <c r="C10" s="59" t="s">
        <v>46</v>
      </c>
      <c r="D10" s="72">
        <v>8</v>
      </c>
      <c r="E10" s="76">
        <v>0</v>
      </c>
      <c r="F10" s="56">
        <v>0</v>
      </c>
      <c r="G10" s="74">
        <f>E10*D10</f>
        <v>0</v>
      </c>
      <c r="H10" s="74">
        <f>G10*1.2</f>
        <v>0</v>
      </c>
      <c r="I10" s="59" t="s">
        <v>47</v>
      </c>
    </row>
    <row r="11" spans="1:9" ht="39.6" customHeight="1">
      <c r="A11" s="65"/>
      <c r="B11" s="3" t="s">
        <v>51</v>
      </c>
      <c r="C11" s="60"/>
      <c r="D11" s="67"/>
      <c r="E11" s="69"/>
      <c r="F11" s="57"/>
      <c r="G11" s="75"/>
      <c r="H11" s="75"/>
      <c r="I11" s="60"/>
    </row>
    <row r="12" spans="1:9" ht="39.6" customHeight="1" thickBot="1">
      <c r="A12" s="71"/>
      <c r="B12" s="3" t="s">
        <v>52</v>
      </c>
      <c r="C12" s="61"/>
      <c r="D12" s="68"/>
      <c r="E12" s="70"/>
      <c r="F12" s="58"/>
      <c r="G12" s="75"/>
      <c r="H12" s="75"/>
      <c r="I12" s="61"/>
    </row>
    <row r="13" spans="1:9" s="5" customFormat="1" ht="39.6" customHeight="1">
      <c r="A13" s="55" t="s">
        <v>83</v>
      </c>
      <c r="B13" s="55"/>
      <c r="C13" s="55"/>
      <c r="D13" s="55"/>
      <c r="E13" s="55"/>
      <c r="F13" s="55"/>
      <c r="G13" s="29">
        <f>SUM(G7:G12)</f>
        <v>0</v>
      </c>
      <c r="H13" s="29">
        <f>G13*1.2</f>
        <v>0</v>
      </c>
      <c r="I13" s="4" t="s">
        <v>82</v>
      </c>
    </row>
  </sheetData>
  <mergeCells count="20">
    <mergeCell ref="A1:I1"/>
    <mergeCell ref="G7:G9"/>
    <mergeCell ref="H7:H9"/>
    <mergeCell ref="G10:G12"/>
    <mergeCell ref="H10:H12"/>
    <mergeCell ref="E10:E12"/>
    <mergeCell ref="A6:I6"/>
    <mergeCell ref="A13:F13"/>
    <mergeCell ref="F10:F12"/>
    <mergeCell ref="I10:I12"/>
    <mergeCell ref="A3:G3"/>
    <mergeCell ref="A7:A9"/>
    <mergeCell ref="C7:C9"/>
    <mergeCell ref="D7:D9"/>
    <mergeCell ref="E7:E9"/>
    <mergeCell ref="F7:F9"/>
    <mergeCell ref="I7:I9"/>
    <mergeCell ref="A10:A12"/>
    <mergeCell ref="C10:C12"/>
    <mergeCell ref="D10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Lot 1</vt:lpstr>
      <vt:lpstr>DQE Lot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2026-08-06T14:52:48Z</dcterms:modified>
</cp:coreProperties>
</file>